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895" yWindow="-15" windowWidth="25920" windowHeight="12240"/>
  </bookViews>
  <sheets>
    <sheet name="Лист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N28" i="1" l="1"/>
  <c r="I28" i="1"/>
  <c r="N31" i="1" l="1"/>
  <c r="K31" i="1"/>
  <c r="Y32" i="1" l="1"/>
  <c r="Y31" i="1"/>
  <c r="Z31" i="1" s="1"/>
  <c r="Z32" i="1" s="1"/>
  <c r="Y26" i="1"/>
  <c r="K27" i="1"/>
  <c r="T30" i="1"/>
  <c r="Y30" i="1" s="1"/>
  <c r="Z30" i="1" s="1"/>
  <c r="P30" i="1"/>
  <c r="M28" i="1"/>
  <c r="Z33" i="1" l="1"/>
  <c r="M27" i="1" l="1"/>
  <c r="M26" i="1"/>
  <c r="M25" i="1"/>
  <c r="M24" i="1"/>
  <c r="M22" i="1"/>
  <c r="M21" i="1"/>
  <c r="X17" i="1" l="1"/>
  <c r="X32" i="1" s="1"/>
  <c r="X34" i="1" s="1"/>
  <c r="V23" i="1"/>
  <c r="V28" i="1"/>
  <c r="V27" i="1"/>
  <c r="V21" i="1"/>
  <c r="V15" i="1"/>
  <c r="V16" i="1"/>
  <c r="V17" i="1"/>
  <c r="V18" i="1"/>
  <c r="V19" i="1"/>
  <c r="V14" i="1"/>
  <c r="T29" i="1"/>
  <c r="T28" i="1"/>
  <c r="T27" i="1"/>
  <c r="T24" i="1"/>
  <c r="T23" i="1"/>
  <c r="T21" i="1"/>
  <c r="T20" i="1"/>
  <c r="T17" i="1"/>
  <c r="T16" i="1"/>
  <c r="T15" i="1"/>
  <c r="T14" i="1"/>
  <c r="R29" i="1"/>
  <c r="R28" i="1"/>
  <c r="R27" i="1"/>
  <c r="R24" i="1"/>
  <c r="R23" i="1"/>
  <c r="R21" i="1"/>
  <c r="R20" i="1"/>
  <c r="R19" i="1"/>
  <c r="R18" i="1"/>
  <c r="R17" i="1"/>
  <c r="R16" i="1"/>
  <c r="R15" i="1"/>
  <c r="R14" i="1"/>
  <c r="P29" i="1"/>
  <c r="P28" i="1"/>
  <c r="P27" i="1"/>
  <c r="P24" i="1"/>
  <c r="P23" i="1"/>
  <c r="P19" i="1"/>
  <c r="P18" i="1"/>
  <c r="P17" i="1"/>
  <c r="P15" i="1"/>
  <c r="P14" i="1"/>
  <c r="Y25" i="1"/>
  <c r="M17" i="1"/>
  <c r="M32" i="1" s="1"/>
  <c r="M34" i="1" s="1"/>
  <c r="K26" i="1"/>
  <c r="K24" i="1"/>
  <c r="K22" i="1"/>
  <c r="K21" i="1"/>
  <c r="K17" i="1"/>
  <c r="I27" i="1"/>
  <c r="I26" i="1"/>
  <c r="I25" i="1"/>
  <c r="I24" i="1"/>
  <c r="I22" i="1"/>
  <c r="I21" i="1"/>
  <c r="I17" i="1"/>
  <c r="G27" i="1"/>
  <c r="G26" i="1"/>
  <c r="G25" i="1"/>
  <c r="G22" i="1"/>
  <c r="G21" i="1"/>
  <c r="G17" i="1"/>
  <c r="Y22" i="1"/>
  <c r="F10" i="1"/>
  <c r="G10" i="1"/>
  <c r="H10" i="1"/>
  <c r="I10" i="1"/>
  <c r="J10" i="1"/>
  <c r="K10" i="1"/>
  <c r="L10" i="1"/>
  <c r="M10" i="1"/>
  <c r="W10" i="1"/>
  <c r="X10" i="1"/>
  <c r="Y29" i="1" l="1"/>
  <c r="R32" i="1"/>
  <c r="R34" i="1" s="1"/>
  <c r="N17" i="1"/>
  <c r="P32" i="1"/>
  <c r="P34" i="1" s="1"/>
  <c r="N22" i="1"/>
  <c r="T32" i="1"/>
  <c r="T34" i="1" s="1"/>
  <c r="N21" i="1"/>
  <c r="N24" i="1"/>
  <c r="N25" i="1"/>
  <c r="Z25" i="1" s="1"/>
  <c r="V32" i="1"/>
  <c r="V34" i="1" s="1"/>
  <c r="Y28" i="1"/>
  <c r="Z28" i="1" s="1"/>
  <c r="N26" i="1"/>
  <c r="Z26" i="1" s="1"/>
  <c r="N27" i="1"/>
  <c r="Y15" i="1"/>
  <c r="Z15" i="1" s="1"/>
  <c r="Y24" i="1"/>
  <c r="Y21" i="1"/>
  <c r="Y16" i="1"/>
  <c r="Z16" i="1" s="1"/>
  <c r="Y19" i="1"/>
  <c r="Z19" i="1" s="1"/>
  <c r="Y18" i="1"/>
  <c r="Z18" i="1" s="1"/>
  <c r="Y20" i="1"/>
  <c r="Z20" i="1" s="1"/>
  <c r="Y17" i="1"/>
  <c r="Y27" i="1"/>
  <c r="Y23" i="1"/>
  <c r="Z23" i="1" s="1"/>
  <c r="Y14" i="1"/>
  <c r="Z14" i="1" s="1"/>
  <c r="Z29" i="1"/>
  <c r="G32" i="1"/>
  <c r="G34" i="1" s="1"/>
  <c r="K32" i="1"/>
  <c r="K34" i="1" s="1"/>
  <c r="I32" i="1"/>
  <c r="I34" i="1" s="1"/>
  <c r="Z22" i="1"/>
  <c r="Z24" i="1" l="1"/>
  <c r="Z21" i="1"/>
  <c r="Z17" i="1"/>
  <c r="Z27" i="1"/>
  <c r="Z34" i="1" l="1"/>
</calcChain>
</file>

<file path=xl/sharedStrings.xml><?xml version="1.0" encoding="utf-8"?>
<sst xmlns="http://schemas.openxmlformats.org/spreadsheetml/2006/main" count="74" uniqueCount="40">
  <si>
    <t>№ п/п</t>
  </si>
  <si>
    <t xml:space="preserve">Наименование хозяйства </t>
  </si>
  <si>
    <t>пелядь</t>
  </si>
  <si>
    <t>сиг, доля в %</t>
  </si>
  <si>
    <t>сиг</t>
  </si>
  <si>
    <t>чир, доля в %</t>
  </si>
  <si>
    <t>чир</t>
  </si>
  <si>
    <t>пелядь, доля в %</t>
  </si>
  <si>
    <t>гольцы, доля в %</t>
  </si>
  <si>
    <t>гольцы</t>
  </si>
  <si>
    <t>распределено</t>
  </si>
  <si>
    <t>лимит</t>
  </si>
  <si>
    <t>резерв</t>
  </si>
  <si>
    <t>тонны</t>
  </si>
  <si>
    <t xml:space="preserve">Озера бассейна реки Пясина </t>
  </si>
  <si>
    <t>Итого по рекам бассейна                                                     реки Пясина</t>
  </si>
  <si>
    <t>Реки бассейна реки Пясина</t>
  </si>
  <si>
    <t xml:space="preserve">Итого по озерам бассейна                               реки Пясина </t>
  </si>
  <si>
    <t>Итого по бассейну                                                 реки Пясина</t>
  </si>
  <si>
    <t>ИП Алекберов Азер А.о.</t>
  </si>
  <si>
    <t>ИП Кондратенко В.А.</t>
  </si>
  <si>
    <t>ИП Поротов О.В.</t>
  </si>
  <si>
    <t>ИП Шувалов В.В.</t>
  </si>
  <si>
    <t>ИП Феоктистов С.А.</t>
  </si>
  <si>
    <t>ИП Саратов В.В.</t>
  </si>
  <si>
    <t>ИП Фадеев Е.Л.</t>
  </si>
  <si>
    <t>СРО КМНС "Агапа"</t>
  </si>
  <si>
    <t>СРО КМНС "Арылар"</t>
  </si>
  <si>
    <t>СХА "Левинские Пески"</t>
  </si>
  <si>
    <t>ОКМН "Мукустур"</t>
  </si>
  <si>
    <t>ООО Агро-Маркет"</t>
  </si>
  <si>
    <t>ООО "ЗФ "Антур"</t>
  </si>
  <si>
    <t>ООО "ПХ "Пясино"</t>
  </si>
  <si>
    <t>ООО  "Дары Ангары"</t>
  </si>
  <si>
    <t>ООО "Енисейский залив"</t>
  </si>
  <si>
    <t>СПРА "Воронцово"</t>
  </si>
  <si>
    <t>*  кроме рек Пясина, Далдыкан, Амбарная в соответствии с приказом Росрыболовства от 04.12.2025 № 742 "О распределении общих допустимых уловов водных биологических ресурсов во внутренних водах Российской Федерации, за исключением внутренних морских вод  Российской Федерации, применительно к видам квот добычи (вылова) на 2026 год"</t>
  </si>
  <si>
    <t xml:space="preserve">Распределение объемов части общего допустимого улова водных биоресурсов, утвержденных применительно к квотам добычи (вылова) водных биоресурсов в водных объектах бассейна реки Пясина, между лицами, с которыми заключены договоры о закреплении доли квоты добычи (вылова) водных биоресурсов, осуществляющими промышленное рыболовство в водных объектах бассейна реки Пясина, на 2026 год </t>
  </si>
  <si>
    <t>СХА"Заря"</t>
  </si>
  <si>
    <t>Приложение 3 к постановлению Администрации муниципального района от  10.08.2026 № 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</si>
</sst>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5" fontId="4" fillId="2" borderId="4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3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4" fontId="2" fillId="2" borderId="38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39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44" xfId="0" applyNumberFormat="1" applyFont="1" applyFill="1" applyBorder="1" applyAlignment="1">
      <alignment horizontal="center" vertical="center"/>
    </xf>
    <xf numFmtId="164" fontId="2" fillId="2" borderId="40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42" xfId="0" applyNumberFormat="1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164" fontId="2" fillId="2" borderId="32" xfId="0" applyNumberFormat="1" applyFont="1" applyFill="1" applyBorder="1" applyAlignment="1">
      <alignment horizontal="center" vertical="center"/>
    </xf>
    <xf numFmtId="164" fontId="2" fillId="2" borderId="45" xfId="0" applyNumberFormat="1" applyFont="1" applyFill="1" applyBorder="1" applyAlignment="1">
      <alignment horizontal="center" vertical="center"/>
    </xf>
    <xf numFmtId="164" fontId="2" fillId="2" borderId="46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164" fontId="2" fillId="2" borderId="53" xfId="0" applyNumberFormat="1" applyFont="1" applyFill="1" applyBorder="1" applyAlignment="1">
      <alignment horizontal="center" vertical="center"/>
    </xf>
    <xf numFmtId="165" fontId="4" fillId="2" borderId="53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54" xfId="0" applyNumberFormat="1" applyFont="1" applyFill="1" applyBorder="1" applyAlignment="1">
      <alignment horizontal="center" vertical="center"/>
    </xf>
    <xf numFmtId="164" fontId="2" fillId="2" borderId="47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50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textRotation="90"/>
    </xf>
    <xf numFmtId="0" fontId="5" fillId="2" borderId="17" xfId="0" applyFont="1" applyFill="1" applyBorder="1" applyAlignment="1">
      <alignment horizontal="center" vertical="center" textRotation="90"/>
    </xf>
    <xf numFmtId="0" fontId="5" fillId="2" borderId="18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55" xfId="0" applyFont="1" applyFill="1" applyBorder="1" applyAlignment="1">
      <alignment horizontal="center" vertical="center" textRotation="90"/>
    </xf>
    <xf numFmtId="0" fontId="5" fillId="2" borderId="2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textRotation="90"/>
    </xf>
    <xf numFmtId="0" fontId="5" fillId="2" borderId="27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 textRotation="90" wrapText="1"/>
    </xf>
    <xf numFmtId="0" fontId="5" fillId="2" borderId="34" xfId="0" applyNumberFormat="1" applyFont="1" applyFill="1" applyBorder="1" applyAlignment="1">
      <alignment horizontal="center" vertical="center" textRotation="90" wrapText="1"/>
    </xf>
    <xf numFmtId="0" fontId="5" fillId="2" borderId="27" xfId="0" applyNumberFormat="1" applyFont="1" applyFill="1" applyBorder="1" applyAlignment="1">
      <alignment horizontal="center" vertical="center" textRotation="90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textRotation="90" wrapText="1"/>
    </xf>
    <xf numFmtId="0" fontId="5" fillId="2" borderId="17" xfId="0" applyFont="1" applyFill="1" applyBorder="1" applyAlignment="1">
      <alignment horizontal="center" vertical="center" textRotation="90" wrapText="1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textRotation="90" wrapText="1"/>
    </xf>
    <xf numFmtId="0" fontId="5" fillId="2" borderId="27" xfId="0" applyFont="1" applyFill="1" applyBorder="1" applyAlignment="1">
      <alignment horizontal="center" vertical="center" textRotation="90" wrapText="1"/>
    </xf>
    <xf numFmtId="0" fontId="5" fillId="2" borderId="28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8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iroda/1%20&#1054;&#1041;&#1065;&#1040;&#1071;/2%20&#1056;&#1067;&#1041;&#1054;&#1051;&#1054;&#1042;&#1057;&#1058;&#1042;&#1054;/&#1056;&#1067;&#1041;&#1057;&#1054;&#1042;&#1045;&#1058;/2025%20&#1075;&#1086;&#1076;/183%20&#1086;&#1090;%2019.02.25%20&#1054;%20&#1074;&#1085;&#1077;&#1089;&#1077;&#1085;&#1080;&#1080;%20&#1080;&#1079;&#1084;.&#1074;%20&#1087;&#1086;&#1089;&#1090;.&#1040;&#1076;&#1084;&#1080;&#1085;&#1080;&#1089;&#1090;&#1088;&#1072;&#1094;&#1080;&#1080;%20&#1086;&#1090;%2024.12.2024%20&#8470;%201677%20(&#1086;%20&#1088;&#1072;&#1089;&#1087;&#1088;&#1077;&#1076;.&#1086;&#1073;&#1098;&#1077;&#1084;&#1086;&#1074;%20&#1042;&#1041;&#1056;)/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C9" t="str">
            <v>Пелядь, доля в %</v>
          </cell>
          <cell r="D9" t="str">
            <v>Пелядь</v>
          </cell>
          <cell r="E9" t="str">
            <v>Сиг, доля в %</v>
          </cell>
          <cell r="F9" t="str">
            <v>Сиг</v>
          </cell>
          <cell r="G9" t="str">
            <v>Муксун, доля в %</v>
          </cell>
          <cell r="H9" t="str">
            <v>Муксун</v>
          </cell>
          <cell r="I9" t="str">
            <v>Чир, доля в %</v>
          </cell>
          <cell r="J9" t="str">
            <v>Чир</v>
          </cell>
          <cell r="X9" t="str">
            <v>Тугун, доля в %</v>
          </cell>
          <cell r="Y9" t="str">
            <v>Тугун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8"/>
  <sheetViews>
    <sheetView tabSelected="1" topLeftCell="F1" workbookViewId="0">
      <selection activeCell="V1" sqref="V1:Z2"/>
    </sheetView>
  </sheetViews>
  <sheetFormatPr defaultRowHeight="15" x14ac:dyDescent="0.25"/>
  <cols>
    <col min="1" max="4" width="9.140625" style="3"/>
    <col min="5" max="5" width="10.85546875" style="3" customWidth="1"/>
    <col min="6" max="12" width="9.140625" style="3"/>
    <col min="13" max="13" width="8.28515625" style="3" customWidth="1"/>
    <col min="14" max="14" width="9.42578125" style="3" customWidth="1"/>
    <col min="15" max="19" width="9.140625" style="3"/>
    <col min="20" max="20" width="12" style="3" bestFit="1" customWidth="1"/>
    <col min="21" max="23" width="9.140625" style="3"/>
    <col min="24" max="24" width="20" style="3" customWidth="1"/>
    <col min="25" max="16384" width="9.140625" style="3"/>
  </cols>
  <sheetData>
    <row r="1" spans="2:26" x14ac:dyDescent="0.25">
      <c r="V1" s="47" t="s">
        <v>39</v>
      </c>
      <c r="W1" s="47"/>
      <c r="X1" s="47"/>
      <c r="Y1" s="47"/>
      <c r="Z1" s="47"/>
    </row>
    <row r="2" spans="2:26" x14ac:dyDescent="0.25">
      <c r="V2" s="47"/>
      <c r="W2" s="47"/>
      <c r="X2" s="47"/>
      <c r="Y2" s="47"/>
      <c r="Z2" s="47"/>
    </row>
    <row r="3" spans="2:26" ht="15" customHeight="1" x14ac:dyDescent="0.25">
      <c r="B3" s="46" t="s">
        <v>37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2:26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2:26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2:26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2:26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2:26" ht="16.5" customHeight="1" thickBot="1" x14ac:dyDescent="0.3">
      <c r="Y8" s="79" t="s">
        <v>13</v>
      </c>
      <c r="Z8" s="79"/>
    </row>
    <row r="9" spans="2:26" s="4" customFormat="1" ht="36.75" customHeight="1" thickBot="1" x14ac:dyDescent="0.3">
      <c r="B9" s="84" t="s">
        <v>0</v>
      </c>
      <c r="C9" s="59" t="s">
        <v>1</v>
      </c>
      <c r="D9" s="60"/>
      <c r="E9" s="87"/>
      <c r="F9" s="51" t="s">
        <v>16</v>
      </c>
      <c r="G9" s="52"/>
      <c r="H9" s="52"/>
      <c r="I9" s="52"/>
      <c r="J9" s="52"/>
      <c r="K9" s="52"/>
      <c r="L9" s="52"/>
      <c r="M9" s="52"/>
      <c r="N9" s="92" t="s">
        <v>15</v>
      </c>
      <c r="O9" s="59" t="s">
        <v>14</v>
      </c>
      <c r="P9" s="60"/>
      <c r="Q9" s="60"/>
      <c r="R9" s="60"/>
      <c r="S9" s="60"/>
      <c r="T9" s="60"/>
      <c r="U9" s="60"/>
      <c r="V9" s="60"/>
      <c r="W9" s="60"/>
      <c r="X9" s="60"/>
      <c r="Y9" s="72" t="s">
        <v>17</v>
      </c>
      <c r="Z9" s="72" t="s">
        <v>18</v>
      </c>
    </row>
    <row r="10" spans="2:26" s="4" customFormat="1" ht="36.75" customHeight="1" x14ac:dyDescent="0.25">
      <c r="B10" s="85"/>
      <c r="C10" s="88"/>
      <c r="D10" s="89"/>
      <c r="E10" s="89"/>
      <c r="F10" s="95" t="str">
        <f>[1]Лист1!C9</f>
        <v>Пелядь, доля в %</v>
      </c>
      <c r="G10" s="53" t="str">
        <f>[1]Лист1!D9</f>
        <v>Пелядь</v>
      </c>
      <c r="H10" s="53" t="str">
        <f>[1]Лист1!E9</f>
        <v>Сиг, доля в %</v>
      </c>
      <c r="I10" s="53" t="str">
        <f>[1]Лист1!F9</f>
        <v>Сиг</v>
      </c>
      <c r="J10" s="53" t="str">
        <f>[1]Лист1!G9</f>
        <v>Муксун, доля в %</v>
      </c>
      <c r="K10" s="53" t="str">
        <f>[1]Лист1!H9</f>
        <v>Муксун</v>
      </c>
      <c r="L10" s="53" t="str">
        <f>[1]Лист1!I9</f>
        <v>Чир, доля в %</v>
      </c>
      <c r="M10" s="56" t="str">
        <f>[1]Лист1!J9</f>
        <v>Чир</v>
      </c>
      <c r="N10" s="93"/>
      <c r="O10" s="95" t="s">
        <v>7</v>
      </c>
      <c r="P10" s="53" t="s">
        <v>2</v>
      </c>
      <c r="Q10" s="53" t="s">
        <v>3</v>
      </c>
      <c r="R10" s="53" t="s">
        <v>4</v>
      </c>
      <c r="S10" s="53" t="s">
        <v>5</v>
      </c>
      <c r="T10" s="56" t="s">
        <v>6</v>
      </c>
      <c r="U10" s="82" t="s">
        <v>8</v>
      </c>
      <c r="V10" s="56" t="s">
        <v>9</v>
      </c>
      <c r="W10" s="56" t="str">
        <f>[1]Лист1!X9</f>
        <v>Тугун, доля в %</v>
      </c>
      <c r="X10" s="61" t="str">
        <f>[1]Лист1!Y9</f>
        <v>Тугун</v>
      </c>
      <c r="Y10" s="73"/>
      <c r="Z10" s="74"/>
    </row>
    <row r="11" spans="2:26" s="4" customFormat="1" ht="21.75" customHeight="1" x14ac:dyDescent="0.25">
      <c r="B11" s="85"/>
      <c r="C11" s="88"/>
      <c r="D11" s="89"/>
      <c r="E11" s="89"/>
      <c r="F11" s="96"/>
      <c r="G11" s="54"/>
      <c r="H11" s="54"/>
      <c r="I11" s="54"/>
      <c r="J11" s="54"/>
      <c r="K11" s="54"/>
      <c r="L11" s="54"/>
      <c r="M11" s="57"/>
      <c r="N11" s="93"/>
      <c r="O11" s="96"/>
      <c r="P11" s="54"/>
      <c r="Q11" s="54"/>
      <c r="R11" s="54"/>
      <c r="S11" s="54"/>
      <c r="T11" s="57"/>
      <c r="U11" s="83"/>
      <c r="V11" s="57"/>
      <c r="W11" s="57"/>
      <c r="X11" s="62"/>
      <c r="Y11" s="73"/>
      <c r="Z11" s="74"/>
    </row>
    <row r="12" spans="2:26" s="4" customFormat="1" ht="17.25" customHeight="1" x14ac:dyDescent="0.25">
      <c r="B12" s="85"/>
      <c r="C12" s="88"/>
      <c r="D12" s="89"/>
      <c r="E12" s="89"/>
      <c r="F12" s="96"/>
      <c r="G12" s="54"/>
      <c r="H12" s="54"/>
      <c r="I12" s="54"/>
      <c r="J12" s="54"/>
      <c r="K12" s="54"/>
      <c r="L12" s="54"/>
      <c r="M12" s="57"/>
      <c r="N12" s="93"/>
      <c r="O12" s="96"/>
      <c r="P12" s="54"/>
      <c r="Q12" s="54"/>
      <c r="R12" s="54"/>
      <c r="S12" s="54"/>
      <c r="T12" s="57"/>
      <c r="U12" s="83"/>
      <c r="V12" s="57"/>
      <c r="W12" s="57"/>
      <c r="X12" s="62"/>
      <c r="Y12" s="73"/>
      <c r="Z12" s="74"/>
    </row>
    <row r="13" spans="2:26" s="4" customFormat="1" ht="50.25" customHeight="1" thickBot="1" x14ac:dyDescent="0.3">
      <c r="B13" s="86"/>
      <c r="C13" s="90"/>
      <c r="D13" s="91"/>
      <c r="E13" s="91"/>
      <c r="F13" s="97"/>
      <c r="G13" s="55"/>
      <c r="H13" s="55"/>
      <c r="I13" s="55"/>
      <c r="J13" s="55"/>
      <c r="K13" s="55"/>
      <c r="L13" s="55"/>
      <c r="M13" s="58"/>
      <c r="N13" s="94"/>
      <c r="O13" s="96"/>
      <c r="P13" s="54"/>
      <c r="Q13" s="54"/>
      <c r="R13" s="54"/>
      <c r="S13" s="54"/>
      <c r="T13" s="57"/>
      <c r="U13" s="83"/>
      <c r="V13" s="57"/>
      <c r="W13" s="57"/>
      <c r="X13" s="62"/>
      <c r="Y13" s="73"/>
      <c r="Z13" s="74"/>
    </row>
    <row r="14" spans="2:26" x14ac:dyDescent="0.25">
      <c r="B14" s="5">
        <v>1</v>
      </c>
      <c r="C14" s="80" t="s">
        <v>19</v>
      </c>
      <c r="D14" s="81" t="s">
        <v>19</v>
      </c>
      <c r="E14" s="81" t="s">
        <v>19</v>
      </c>
      <c r="F14" s="9"/>
      <c r="G14" s="23"/>
      <c r="H14" s="10"/>
      <c r="I14" s="23"/>
      <c r="J14" s="10"/>
      <c r="K14" s="10"/>
      <c r="L14" s="23"/>
      <c r="M14" s="24"/>
      <c r="N14" s="11"/>
      <c r="O14" s="41">
        <v>4.5910000000000002</v>
      </c>
      <c r="P14" s="23">
        <f>O14*($P$33)/100</f>
        <v>2.2326033000000001</v>
      </c>
      <c r="Q14" s="10">
        <v>3.649</v>
      </c>
      <c r="R14" s="23">
        <f t="shared" ref="R14:R21" si="0">Q14*($R$33)/100</f>
        <v>2.1218935000000001</v>
      </c>
      <c r="S14" s="10">
        <v>3.8460000000000001</v>
      </c>
      <c r="T14" s="23">
        <f>S14*($T$33)/100</f>
        <v>2.2574097000000002</v>
      </c>
      <c r="U14" s="10">
        <v>4.4370000000000003</v>
      </c>
      <c r="V14" s="23">
        <f t="shared" ref="V14:V19" si="1">U14*($V$33)/100</f>
        <v>0.39467114999999997</v>
      </c>
      <c r="W14" s="10"/>
      <c r="X14" s="24"/>
      <c r="Y14" s="11">
        <f>X14+V14+T14+R14+P14</f>
        <v>7.0065776499999997</v>
      </c>
      <c r="Z14" s="8">
        <f>Y14+N14</f>
        <v>7.0065776499999997</v>
      </c>
    </row>
    <row r="15" spans="2:26" x14ac:dyDescent="0.25">
      <c r="B15" s="12">
        <v>2</v>
      </c>
      <c r="C15" s="77" t="s">
        <v>20</v>
      </c>
      <c r="D15" s="78" t="s">
        <v>20</v>
      </c>
      <c r="E15" s="78" t="s">
        <v>20</v>
      </c>
      <c r="F15" s="1"/>
      <c r="G15" s="6"/>
      <c r="H15" s="2"/>
      <c r="I15" s="6"/>
      <c r="J15" s="2"/>
      <c r="K15" s="2"/>
      <c r="L15" s="6"/>
      <c r="M15" s="14"/>
      <c r="N15" s="15"/>
      <c r="O15" s="42">
        <v>3.899</v>
      </c>
      <c r="P15" s="6">
        <f>O15*($P$33)/100</f>
        <v>1.8960837000000001</v>
      </c>
      <c r="Q15" s="2">
        <v>2.3250000000000002</v>
      </c>
      <c r="R15" s="6">
        <f t="shared" si="0"/>
        <v>1.3519875000000001</v>
      </c>
      <c r="S15" s="2">
        <v>3.0619999999999998</v>
      </c>
      <c r="T15" s="6">
        <f>S15*($T$33)/100</f>
        <v>1.7972408999999998</v>
      </c>
      <c r="U15" s="2">
        <v>5.5949999999999998</v>
      </c>
      <c r="V15" s="6">
        <f t="shared" si="1"/>
        <v>0.4976752499999999</v>
      </c>
      <c r="W15" s="2"/>
      <c r="X15" s="14"/>
      <c r="Y15" s="15">
        <f t="shared" ref="Y15:Y29" si="2">X15+V15+T15+R15+P15</f>
        <v>5.5429873499999998</v>
      </c>
      <c r="Z15" s="13">
        <f t="shared" ref="Z15:Z29" si="3">Y15+N15</f>
        <v>5.5429873499999998</v>
      </c>
    </row>
    <row r="16" spans="2:26" x14ac:dyDescent="0.25">
      <c r="B16" s="12">
        <v>3</v>
      </c>
      <c r="C16" s="77" t="s">
        <v>21</v>
      </c>
      <c r="D16" s="78" t="s">
        <v>21</v>
      </c>
      <c r="E16" s="78" t="s">
        <v>21</v>
      </c>
      <c r="F16" s="1"/>
      <c r="G16" s="6"/>
      <c r="H16" s="2"/>
      <c r="I16" s="6"/>
      <c r="J16" s="2"/>
      <c r="K16" s="2"/>
      <c r="L16" s="6"/>
      <c r="M16" s="14"/>
      <c r="N16" s="15"/>
      <c r="O16" s="42"/>
      <c r="P16" s="6"/>
      <c r="Q16" s="2">
        <v>5.1520000000000001</v>
      </c>
      <c r="R16" s="6">
        <f t="shared" si="0"/>
        <v>2.9958879999999999</v>
      </c>
      <c r="S16" s="2">
        <v>5.2130000000000001</v>
      </c>
      <c r="T16" s="6">
        <f>S16*($T$33)/100</f>
        <v>3.05977035</v>
      </c>
      <c r="U16" s="2">
        <v>19.367999999999999</v>
      </c>
      <c r="V16" s="6">
        <f t="shared" si="1"/>
        <v>1.7227835999999999</v>
      </c>
      <c r="W16" s="2"/>
      <c r="X16" s="14"/>
      <c r="Y16" s="15">
        <f t="shared" si="2"/>
        <v>7.7784419499999995</v>
      </c>
      <c r="Z16" s="13">
        <f t="shared" si="3"/>
        <v>7.7784419499999995</v>
      </c>
    </row>
    <row r="17" spans="2:26" x14ac:dyDescent="0.25">
      <c r="B17" s="12">
        <v>4</v>
      </c>
      <c r="C17" s="77" t="s">
        <v>22</v>
      </c>
      <c r="D17" s="78" t="s">
        <v>22</v>
      </c>
      <c r="E17" s="78" t="s">
        <v>22</v>
      </c>
      <c r="F17" s="1">
        <v>12.355555555555554</v>
      </c>
      <c r="G17" s="6">
        <f>F17*($G$33)/100</f>
        <v>1.0353955555555556</v>
      </c>
      <c r="H17" s="2">
        <v>9.2100000000000009</v>
      </c>
      <c r="I17" s="6">
        <f>H17*($I$33)/100</f>
        <v>1.5940668000000002</v>
      </c>
      <c r="J17" s="2">
        <v>7.7770000000000001</v>
      </c>
      <c r="K17" s="2">
        <f>J17*($K$33)/100</f>
        <v>0.59385172000000008</v>
      </c>
      <c r="L17" s="6">
        <v>8.66</v>
      </c>
      <c r="M17" s="14">
        <f>L17*($M$33)/100</f>
        <v>2.4395220000000002</v>
      </c>
      <c r="N17" s="15">
        <f t="shared" ref="N17:N26" si="4">M17+K17+I17+G17</f>
        <v>5.662836075555556</v>
      </c>
      <c r="O17" s="42">
        <v>9.8130000000000006</v>
      </c>
      <c r="P17" s="6">
        <f>O17*($P$33)/100</f>
        <v>4.7720619000000006</v>
      </c>
      <c r="Q17" s="2">
        <v>7.9249999999999998</v>
      </c>
      <c r="R17" s="6">
        <f t="shared" si="0"/>
        <v>4.6083875000000001</v>
      </c>
      <c r="S17" s="2">
        <v>8.2309999999999999</v>
      </c>
      <c r="T17" s="6">
        <f>S17*($T$33)/100</f>
        <v>4.8311854499999995</v>
      </c>
      <c r="U17" s="2">
        <v>16.126999999999999</v>
      </c>
      <c r="V17" s="6">
        <f t="shared" si="1"/>
        <v>1.4344966499999998</v>
      </c>
      <c r="W17" s="2">
        <v>28.571000000000002</v>
      </c>
      <c r="X17" s="14">
        <f>W17*($X$33)/100</f>
        <v>1.0149847750000001</v>
      </c>
      <c r="Y17" s="15">
        <f t="shared" si="2"/>
        <v>16.661116275000001</v>
      </c>
      <c r="Z17" s="13">
        <f t="shared" si="3"/>
        <v>22.323952350555558</v>
      </c>
    </row>
    <row r="18" spans="2:26" x14ac:dyDescent="0.25">
      <c r="B18" s="12">
        <v>5</v>
      </c>
      <c r="C18" s="77" t="s">
        <v>23</v>
      </c>
      <c r="D18" s="78" t="s">
        <v>23</v>
      </c>
      <c r="E18" s="78" t="s">
        <v>23</v>
      </c>
      <c r="F18" s="1"/>
      <c r="G18" s="6"/>
      <c r="H18" s="2"/>
      <c r="I18" s="6"/>
      <c r="J18" s="2"/>
      <c r="K18" s="2"/>
      <c r="L18" s="6"/>
      <c r="M18" s="14"/>
      <c r="N18" s="15"/>
      <c r="O18" s="42">
        <v>2.6749999999999998</v>
      </c>
      <c r="P18" s="6">
        <f>O18*($P$33)/100</f>
        <v>1.3008525</v>
      </c>
      <c r="Q18" s="2">
        <v>12.285</v>
      </c>
      <c r="R18" s="6">
        <f t="shared" si="0"/>
        <v>7.1437274999999998</v>
      </c>
      <c r="S18" s="2"/>
      <c r="T18" s="6"/>
      <c r="U18" s="2">
        <v>8.1020000000000003</v>
      </c>
      <c r="V18" s="6">
        <f t="shared" si="1"/>
        <v>0.72067289999999995</v>
      </c>
      <c r="W18" s="2"/>
      <c r="X18" s="14"/>
      <c r="Y18" s="15">
        <f t="shared" si="2"/>
        <v>9.1652529000000005</v>
      </c>
      <c r="Z18" s="13">
        <f t="shared" si="3"/>
        <v>9.1652529000000005</v>
      </c>
    </row>
    <row r="19" spans="2:26" x14ac:dyDescent="0.25">
      <c r="B19" s="16">
        <v>6</v>
      </c>
      <c r="C19" s="77" t="s">
        <v>24</v>
      </c>
      <c r="D19" s="78" t="s">
        <v>24</v>
      </c>
      <c r="E19" s="78" t="s">
        <v>24</v>
      </c>
      <c r="F19" s="1"/>
      <c r="G19" s="6"/>
      <c r="H19" s="2"/>
      <c r="I19" s="6"/>
      <c r="J19" s="2"/>
      <c r="K19" s="2"/>
      <c r="L19" s="6"/>
      <c r="M19" s="14"/>
      <c r="N19" s="15"/>
      <c r="O19" s="42">
        <v>1.2110000000000001</v>
      </c>
      <c r="P19" s="6">
        <f>O19*($P$33)/100</f>
        <v>0.58890930000000008</v>
      </c>
      <c r="Q19" s="2">
        <v>1.3620000000000001</v>
      </c>
      <c r="R19" s="6">
        <f t="shared" si="0"/>
        <v>0.79200300000000001</v>
      </c>
      <c r="S19" s="2"/>
      <c r="T19" s="6"/>
      <c r="U19" s="2">
        <v>5.6710000000000003</v>
      </c>
      <c r="V19" s="6">
        <f t="shared" si="1"/>
        <v>0.50443545000000001</v>
      </c>
      <c r="W19" s="2"/>
      <c r="X19" s="14"/>
      <c r="Y19" s="15">
        <f t="shared" si="2"/>
        <v>1.8853477500000002</v>
      </c>
      <c r="Z19" s="13">
        <f t="shared" si="3"/>
        <v>1.8853477500000002</v>
      </c>
    </row>
    <row r="20" spans="2:26" x14ac:dyDescent="0.25">
      <c r="B20" s="12">
        <v>7</v>
      </c>
      <c r="C20" s="77" t="s">
        <v>25</v>
      </c>
      <c r="D20" s="78" t="s">
        <v>25</v>
      </c>
      <c r="E20" s="78" t="s">
        <v>25</v>
      </c>
      <c r="F20" s="1"/>
      <c r="G20" s="6"/>
      <c r="H20" s="2"/>
      <c r="I20" s="6"/>
      <c r="J20" s="2"/>
      <c r="K20" s="2"/>
      <c r="L20" s="6"/>
      <c r="M20" s="14"/>
      <c r="N20" s="15"/>
      <c r="O20" s="42"/>
      <c r="P20" s="6"/>
      <c r="Q20" s="2">
        <v>2.3679999999999999</v>
      </c>
      <c r="R20" s="6">
        <f t="shared" si="0"/>
        <v>1.376992</v>
      </c>
      <c r="S20" s="2">
        <v>2.1030000000000002</v>
      </c>
      <c r="T20" s="6">
        <f>S20*($T$33)/100</f>
        <v>1.2343558500000003</v>
      </c>
      <c r="U20" s="2"/>
      <c r="V20" s="6"/>
      <c r="W20" s="2"/>
      <c r="X20" s="14"/>
      <c r="Y20" s="15">
        <f t="shared" si="2"/>
        <v>2.6113478500000005</v>
      </c>
      <c r="Z20" s="13">
        <f t="shared" si="3"/>
        <v>2.6113478500000005</v>
      </c>
    </row>
    <row r="21" spans="2:26" x14ac:dyDescent="0.25">
      <c r="B21" s="12">
        <v>8</v>
      </c>
      <c r="C21" s="77" t="s">
        <v>26</v>
      </c>
      <c r="D21" s="78" t="s">
        <v>26</v>
      </c>
      <c r="E21" s="78" t="s">
        <v>26</v>
      </c>
      <c r="F21" s="1">
        <v>38.183333333333337</v>
      </c>
      <c r="G21" s="6">
        <f>F21*($G$33)/100</f>
        <v>3.1997633333333342</v>
      </c>
      <c r="H21" s="2">
        <v>12.21</v>
      </c>
      <c r="I21" s="6">
        <f>H21*($I$33)/100</f>
        <v>2.1133068000000002</v>
      </c>
      <c r="J21" s="2">
        <v>9.0210000000000008</v>
      </c>
      <c r="K21" s="2">
        <f>J21*($K$33)/100</f>
        <v>0.68884356000000013</v>
      </c>
      <c r="L21" s="6">
        <v>9.2669999999999995</v>
      </c>
      <c r="M21" s="14">
        <f>L21*($M$33)/100</f>
        <v>2.6105139000000004</v>
      </c>
      <c r="N21" s="15">
        <f t="shared" si="4"/>
        <v>8.6124275933333347</v>
      </c>
      <c r="O21" s="42"/>
      <c r="P21" s="6"/>
      <c r="Q21" s="2">
        <v>0.28000000000000003</v>
      </c>
      <c r="R21" s="6">
        <f t="shared" si="0"/>
        <v>0.16281999999999999</v>
      </c>
      <c r="S21" s="2">
        <v>0.13300000000000001</v>
      </c>
      <c r="T21" s="6">
        <f>S21*($T$33)/100</f>
        <v>7.8064350000000005E-2</v>
      </c>
      <c r="U21" s="2">
        <v>2.431</v>
      </c>
      <c r="V21" s="6">
        <f>U21*($V$33)/100</f>
        <v>0.21623745</v>
      </c>
      <c r="W21" s="2"/>
      <c r="X21" s="14"/>
      <c r="Y21" s="15">
        <f t="shared" si="2"/>
        <v>0.45712180000000002</v>
      </c>
      <c r="Z21" s="13">
        <f t="shared" si="3"/>
        <v>9.0695493933333342</v>
      </c>
    </row>
    <row r="22" spans="2:26" x14ac:dyDescent="0.25">
      <c r="B22" s="12">
        <v>9</v>
      </c>
      <c r="C22" s="77" t="s">
        <v>27</v>
      </c>
      <c r="D22" s="78" t="s">
        <v>27</v>
      </c>
      <c r="E22" s="78" t="s">
        <v>27</v>
      </c>
      <c r="F22" s="1">
        <v>8.3000000000000007</v>
      </c>
      <c r="G22" s="6">
        <f>F22*($G$33)/100</f>
        <v>0.69554000000000016</v>
      </c>
      <c r="H22" s="2">
        <v>6.9560000000000004</v>
      </c>
      <c r="I22" s="6">
        <f>H22*($I$33)/100</f>
        <v>1.2039444800000001</v>
      </c>
      <c r="J22" s="2">
        <v>4.806</v>
      </c>
      <c r="K22" s="2">
        <f>J22*($K$33)/100</f>
        <v>0.36698616000000001</v>
      </c>
      <c r="L22" s="6">
        <v>5.0229999999999997</v>
      </c>
      <c r="M22" s="14">
        <f>L22*($M$33)/100</f>
        <v>1.4149790999999998</v>
      </c>
      <c r="N22" s="15">
        <f t="shared" si="4"/>
        <v>3.6814497400000001</v>
      </c>
      <c r="O22" s="42"/>
      <c r="P22" s="6"/>
      <c r="Q22" s="2"/>
      <c r="R22" s="6"/>
      <c r="S22" s="2"/>
      <c r="T22" s="6"/>
      <c r="U22" s="2"/>
      <c r="V22" s="6"/>
      <c r="W22" s="2"/>
      <c r="X22" s="14"/>
      <c r="Y22" s="15">
        <f t="shared" si="2"/>
        <v>0</v>
      </c>
      <c r="Z22" s="13">
        <f t="shared" si="3"/>
        <v>3.6814497400000001</v>
      </c>
    </row>
    <row r="23" spans="2:26" x14ac:dyDescent="0.25">
      <c r="B23" s="12">
        <v>10</v>
      </c>
      <c r="C23" s="77" t="s">
        <v>28</v>
      </c>
      <c r="D23" s="78" t="s">
        <v>28</v>
      </c>
      <c r="E23" s="78" t="s">
        <v>28</v>
      </c>
      <c r="F23" s="1"/>
      <c r="G23" s="6"/>
      <c r="H23" s="2"/>
      <c r="I23" s="6"/>
      <c r="J23" s="2"/>
      <c r="K23" s="2"/>
      <c r="L23" s="6"/>
      <c r="M23" s="14"/>
      <c r="N23" s="15"/>
      <c r="O23" s="42">
        <v>4.1269999999999998</v>
      </c>
      <c r="P23" s="6">
        <f>O23*($P$33)/100</f>
        <v>2.0069601000000001</v>
      </c>
      <c r="Q23" s="2">
        <v>3.5219999999999998</v>
      </c>
      <c r="R23" s="6">
        <f>Q23*($R$33)/100</f>
        <v>2.0480429999999998</v>
      </c>
      <c r="S23" s="2">
        <v>4.6959999999999997</v>
      </c>
      <c r="T23" s="6">
        <f>S23*($T$33)/100</f>
        <v>2.7563171999999998</v>
      </c>
      <c r="U23" s="2">
        <v>3.8580000000000001</v>
      </c>
      <c r="V23" s="6">
        <f>U23*($V$33)/100</f>
        <v>0.3431691</v>
      </c>
      <c r="W23" s="2"/>
      <c r="X23" s="14"/>
      <c r="Y23" s="15">
        <f t="shared" si="2"/>
        <v>7.1544893999999992</v>
      </c>
      <c r="Z23" s="13">
        <f t="shared" si="3"/>
        <v>7.1544893999999992</v>
      </c>
    </row>
    <row r="24" spans="2:26" x14ac:dyDescent="0.25">
      <c r="B24" s="16">
        <v>11</v>
      </c>
      <c r="C24" s="77" t="s">
        <v>29</v>
      </c>
      <c r="D24" s="78" t="s">
        <v>29</v>
      </c>
      <c r="E24" s="78" t="s">
        <v>29</v>
      </c>
      <c r="F24" s="1"/>
      <c r="G24" s="6"/>
      <c r="H24" s="2">
        <v>2.3759999999999999</v>
      </c>
      <c r="I24" s="6">
        <f>H24*($I$33)/100</f>
        <v>0.41123807999999995</v>
      </c>
      <c r="J24" s="2">
        <v>3.0830000000000002</v>
      </c>
      <c r="K24" s="2">
        <f>J24*($K$33)/100</f>
        <v>0.23541788</v>
      </c>
      <c r="L24" s="6">
        <v>2.2010000000000001</v>
      </c>
      <c r="M24" s="14">
        <f>L24*($M$33)/100</f>
        <v>0.62002170000000012</v>
      </c>
      <c r="N24" s="15">
        <f t="shared" si="4"/>
        <v>1.26667766</v>
      </c>
      <c r="O24" s="42">
        <v>5.407</v>
      </c>
      <c r="P24" s="6">
        <f>O24*($P$33)/100</f>
        <v>2.6294241</v>
      </c>
      <c r="Q24" s="2">
        <v>6.6070000000000002</v>
      </c>
      <c r="R24" s="6">
        <f>Q24*($R$33)/100</f>
        <v>3.8419705</v>
      </c>
      <c r="S24" s="2">
        <v>6.7759999999999998</v>
      </c>
      <c r="T24" s="6">
        <f>S24*($T$33)/100</f>
        <v>3.9771731999999997</v>
      </c>
      <c r="U24" s="2"/>
      <c r="V24" s="6"/>
      <c r="W24" s="2"/>
      <c r="X24" s="14"/>
      <c r="Y24" s="15">
        <f t="shared" si="2"/>
        <v>10.448567799999999</v>
      </c>
      <c r="Z24" s="13">
        <f t="shared" si="3"/>
        <v>11.715245459999998</v>
      </c>
    </row>
    <row r="25" spans="2:26" x14ac:dyDescent="0.25">
      <c r="B25" s="12">
        <v>12</v>
      </c>
      <c r="C25" s="77" t="s">
        <v>30</v>
      </c>
      <c r="D25" s="78" t="s">
        <v>30</v>
      </c>
      <c r="E25" s="78" t="s">
        <v>30</v>
      </c>
      <c r="F25" s="1">
        <v>5.5990000000000002</v>
      </c>
      <c r="G25" s="6">
        <f>F25*($G$33)/100</f>
        <v>0.46919620000000006</v>
      </c>
      <c r="H25" s="2">
        <v>2.13</v>
      </c>
      <c r="I25" s="6">
        <f>H25*($I$33)/100</f>
        <v>0.3686604</v>
      </c>
      <c r="J25" s="2"/>
      <c r="K25" s="2"/>
      <c r="L25" s="6">
        <v>2.2189999999999999</v>
      </c>
      <c r="M25" s="14">
        <f>L25*($M$33)/100</f>
        <v>0.62509230000000005</v>
      </c>
      <c r="N25" s="15">
        <f t="shared" si="4"/>
        <v>1.4629489000000002</v>
      </c>
      <c r="O25" s="42"/>
      <c r="P25" s="6"/>
      <c r="Q25" s="2"/>
      <c r="R25" s="6"/>
      <c r="S25" s="2"/>
      <c r="T25" s="6"/>
      <c r="U25" s="2"/>
      <c r="V25" s="6"/>
      <c r="W25" s="2"/>
      <c r="X25" s="14"/>
      <c r="Y25" s="15">
        <f t="shared" si="2"/>
        <v>0</v>
      </c>
      <c r="Z25" s="13">
        <f t="shared" si="3"/>
        <v>1.4629489000000002</v>
      </c>
    </row>
    <row r="26" spans="2:26" x14ac:dyDescent="0.25">
      <c r="B26" s="12">
        <v>13</v>
      </c>
      <c r="C26" s="77" t="s">
        <v>31</v>
      </c>
      <c r="D26" s="78" t="s">
        <v>31</v>
      </c>
      <c r="E26" s="78" t="s">
        <v>31</v>
      </c>
      <c r="F26" s="1">
        <v>3.1333333333333329</v>
      </c>
      <c r="G26" s="6">
        <f>F26*($G$33)/100</f>
        <v>0.26257333333333333</v>
      </c>
      <c r="H26" s="2">
        <v>12.516999999999999</v>
      </c>
      <c r="I26" s="6">
        <f>H26*($I$33)/100</f>
        <v>2.1664423599999996</v>
      </c>
      <c r="J26" s="2">
        <v>13.170999999999999</v>
      </c>
      <c r="K26" s="2">
        <f>J26*($K$33)/100</f>
        <v>1.00573756</v>
      </c>
      <c r="L26" s="6">
        <v>17.302</v>
      </c>
      <c r="M26" s="14">
        <f>L26*($M$33)/100</f>
        <v>4.8739734000000006</v>
      </c>
      <c r="N26" s="15">
        <f t="shared" si="4"/>
        <v>8.3087266533333342</v>
      </c>
      <c r="O26" s="42"/>
      <c r="P26" s="6"/>
      <c r="Q26" s="2"/>
      <c r="R26" s="6"/>
      <c r="S26" s="2"/>
      <c r="T26" s="6"/>
      <c r="U26" s="2"/>
      <c r="V26" s="6"/>
      <c r="W26" s="2"/>
      <c r="X26" s="14"/>
      <c r="Y26" s="15">
        <f>X26+V26+T26+R26+P26</f>
        <v>0</v>
      </c>
      <c r="Z26" s="13">
        <f t="shared" si="3"/>
        <v>8.3087266533333342</v>
      </c>
    </row>
    <row r="27" spans="2:26" x14ac:dyDescent="0.25">
      <c r="B27" s="12">
        <v>14</v>
      </c>
      <c r="C27" s="77" t="s">
        <v>32</v>
      </c>
      <c r="D27" s="78" t="s">
        <v>32</v>
      </c>
      <c r="E27" s="78" t="s">
        <v>32</v>
      </c>
      <c r="F27" s="1">
        <v>16.855555555555554</v>
      </c>
      <c r="G27" s="6">
        <f>F27*($G$33)/100</f>
        <v>1.4124955555555556</v>
      </c>
      <c r="H27" s="2">
        <v>36.853999999999999</v>
      </c>
      <c r="I27" s="6">
        <f>H27*($I$33)/100</f>
        <v>6.3786903199999996</v>
      </c>
      <c r="J27" s="2">
        <v>49.32</v>
      </c>
      <c r="K27" s="2">
        <f>J27*($K$33)/100</f>
        <v>3.7660752000000004</v>
      </c>
      <c r="L27" s="6">
        <v>37.261000000000003</v>
      </c>
      <c r="M27" s="14">
        <f>L27*($M$33)/100</f>
        <v>10.496423700000003</v>
      </c>
      <c r="N27" s="15">
        <f>M27+K27+I27+G27</f>
        <v>22.05368477555556</v>
      </c>
      <c r="O27" s="42">
        <v>40.19</v>
      </c>
      <c r="P27" s="6">
        <f>O27*($P$33)/100</f>
        <v>19.544397</v>
      </c>
      <c r="Q27" s="2">
        <v>26.827999999999999</v>
      </c>
      <c r="R27" s="6">
        <f>Q27*($R$33)/100</f>
        <v>15.600482</v>
      </c>
      <c r="S27" s="2">
        <v>31.286000000000001</v>
      </c>
      <c r="T27" s="6">
        <f>S27*($T$33)/100</f>
        <v>18.3633177</v>
      </c>
      <c r="U27" s="2">
        <v>26.425000000000001</v>
      </c>
      <c r="V27" s="6">
        <f t="shared" ref="V27:V28" si="5">U27*($V$33)/100</f>
        <v>2.3505037500000001</v>
      </c>
      <c r="W27" s="2"/>
      <c r="X27" s="14"/>
      <c r="Y27" s="15">
        <f t="shared" si="2"/>
        <v>55.858700450000001</v>
      </c>
      <c r="Z27" s="13">
        <f t="shared" si="3"/>
        <v>77.912385225555568</v>
      </c>
    </row>
    <row r="28" spans="2:26" x14ac:dyDescent="0.25">
      <c r="B28" s="12">
        <v>15</v>
      </c>
      <c r="C28" s="77" t="s">
        <v>33</v>
      </c>
      <c r="D28" s="78" t="s">
        <v>33</v>
      </c>
      <c r="E28" s="78" t="s">
        <v>33</v>
      </c>
      <c r="F28" s="1"/>
      <c r="G28" s="6"/>
      <c r="H28" s="2">
        <v>3.1160000000000001</v>
      </c>
      <c r="I28" s="6">
        <f>H28*($I$33)/100</f>
        <v>0.53931728000000001</v>
      </c>
      <c r="J28" s="2"/>
      <c r="K28" s="2"/>
      <c r="L28" s="45">
        <v>1.4259999999999999</v>
      </c>
      <c r="M28" s="14">
        <f>L28*($M$33)/100</f>
        <v>0.40170420000000001</v>
      </c>
      <c r="N28" s="15">
        <f>SUM(I28+M28)</f>
        <v>0.94102148000000008</v>
      </c>
      <c r="O28" s="42">
        <v>11.25</v>
      </c>
      <c r="P28" s="6">
        <f>O28*($P$33)/100</f>
        <v>5.4708749999999995</v>
      </c>
      <c r="Q28" s="2">
        <v>8.8420000000000005</v>
      </c>
      <c r="R28" s="6">
        <f>Q28*($R$33)/100</f>
        <v>5.1416230000000009</v>
      </c>
      <c r="S28" s="2">
        <v>13.928000000000001</v>
      </c>
      <c r="T28" s="6">
        <f>S28*($T$33)/100</f>
        <v>8.1750395999999999</v>
      </c>
      <c r="U28" s="2">
        <v>6.7130000000000001</v>
      </c>
      <c r="V28" s="6">
        <f t="shared" si="5"/>
        <v>0.59712135</v>
      </c>
      <c r="W28" s="2"/>
      <c r="X28" s="14"/>
      <c r="Y28" s="15">
        <f t="shared" si="2"/>
        <v>19.384658950000002</v>
      </c>
      <c r="Z28" s="13">
        <f>Y28+N28</f>
        <v>20.325680430000002</v>
      </c>
    </row>
    <row r="29" spans="2:26" x14ac:dyDescent="0.25">
      <c r="B29" s="16">
        <v>16</v>
      </c>
      <c r="C29" s="77" t="s">
        <v>34</v>
      </c>
      <c r="D29" s="78" t="s">
        <v>34</v>
      </c>
      <c r="E29" s="78" t="s">
        <v>34</v>
      </c>
      <c r="F29" s="1"/>
      <c r="G29" s="6"/>
      <c r="H29" s="2"/>
      <c r="I29" s="6"/>
      <c r="J29" s="2"/>
      <c r="K29" s="2"/>
      <c r="L29" s="6"/>
      <c r="M29" s="14"/>
      <c r="N29" s="15"/>
      <c r="O29" s="42">
        <v>4.5069999999999997</v>
      </c>
      <c r="P29" s="6">
        <f>O29*($P$33)/100</f>
        <v>2.1917540999999998</v>
      </c>
      <c r="Q29" s="2">
        <v>1.36</v>
      </c>
      <c r="R29" s="6">
        <f>Q29*($R$33)/100</f>
        <v>0.79083999999999999</v>
      </c>
      <c r="S29" s="2">
        <v>3.0129999999999999</v>
      </c>
      <c r="T29" s="6">
        <f>S29*($T$33)/100</f>
        <v>1.7684803499999999</v>
      </c>
      <c r="U29" s="2"/>
      <c r="V29" s="6"/>
      <c r="W29" s="2"/>
      <c r="X29" s="14"/>
      <c r="Y29" s="15">
        <f t="shared" si="2"/>
        <v>4.7510744499999999</v>
      </c>
      <c r="Z29" s="13">
        <f t="shared" si="3"/>
        <v>4.7510744499999999</v>
      </c>
    </row>
    <row r="30" spans="2:26" x14ac:dyDescent="0.25">
      <c r="B30" s="29">
        <v>17</v>
      </c>
      <c r="C30" s="75" t="s">
        <v>35</v>
      </c>
      <c r="D30" s="76" t="s">
        <v>35</v>
      </c>
      <c r="E30" s="76" t="s">
        <v>35</v>
      </c>
      <c r="F30" s="17"/>
      <c r="G30" s="30"/>
      <c r="H30" s="18"/>
      <c r="I30" s="30"/>
      <c r="J30" s="18"/>
      <c r="K30" s="18"/>
      <c r="L30" s="30"/>
      <c r="M30" s="37"/>
      <c r="N30" s="44"/>
      <c r="O30" s="42">
        <v>2.387</v>
      </c>
      <c r="P30" s="6">
        <f>O30*($P$33)/100</f>
        <v>1.1607981000000001</v>
      </c>
      <c r="Q30" s="2"/>
      <c r="R30" s="6"/>
      <c r="S30" s="2">
        <v>2.1749999999999998</v>
      </c>
      <c r="T30" s="6">
        <f>S30*($T$33)/100</f>
        <v>1.2766162499999998</v>
      </c>
      <c r="U30" s="2"/>
      <c r="V30" s="6"/>
      <c r="W30" s="2"/>
      <c r="X30" s="14"/>
      <c r="Y30" s="25">
        <f t="shared" ref="Y30" si="6">X30+V30+T30+R30+P30</f>
        <v>2.4374143500000001</v>
      </c>
      <c r="Z30" s="7">
        <f t="shared" ref="Z30" si="7">Y30+N30</f>
        <v>2.4374143500000001</v>
      </c>
    </row>
    <row r="31" spans="2:26" ht="15" customHeight="1" thickBot="1" x14ac:dyDescent="0.3">
      <c r="B31" s="29">
        <v>18</v>
      </c>
      <c r="C31" s="75" t="s">
        <v>38</v>
      </c>
      <c r="D31" s="76"/>
      <c r="E31" s="76"/>
      <c r="F31" s="17"/>
      <c r="G31" s="30"/>
      <c r="H31" s="18"/>
      <c r="I31" s="30"/>
      <c r="J31" s="18">
        <v>3.419</v>
      </c>
      <c r="K31" s="18">
        <f>J31*K33/100</f>
        <v>0.26107483999999997</v>
      </c>
      <c r="L31" s="30"/>
      <c r="M31" s="37"/>
      <c r="N31" s="27">
        <f>SUM(K31)</f>
        <v>0.26107483999999997</v>
      </c>
      <c r="O31" s="43"/>
      <c r="P31" s="30"/>
      <c r="Q31" s="18"/>
      <c r="R31" s="30"/>
      <c r="S31" s="18"/>
      <c r="T31" s="30"/>
      <c r="U31" s="18"/>
      <c r="V31" s="30"/>
      <c r="W31" s="18"/>
      <c r="X31" s="37"/>
      <c r="Y31" s="28">
        <f>SUM(P31+R31+T31+V31+X31)</f>
        <v>0</v>
      </c>
      <c r="Z31" s="20">
        <f>N31+Y31</f>
        <v>0.26107483999999997</v>
      </c>
    </row>
    <row r="32" spans="2:26" x14ac:dyDescent="0.25">
      <c r="B32" s="31"/>
      <c r="C32" s="63" t="s">
        <v>10</v>
      </c>
      <c r="D32" s="64"/>
      <c r="E32" s="65"/>
      <c r="F32" s="22"/>
      <c r="G32" s="23">
        <f>G27+G26+G25+G22+G21+G17</f>
        <v>7.0749639777777791</v>
      </c>
      <c r="H32" s="23"/>
      <c r="I32" s="23">
        <f>SUM(I17:I31)</f>
        <v>14.77566652</v>
      </c>
      <c r="J32" s="23"/>
      <c r="K32" s="23">
        <f>SUM(K17:K31)</f>
        <v>6.9179869200000006</v>
      </c>
      <c r="L32" s="23"/>
      <c r="M32" s="23">
        <f>SUM(M17:M31)</f>
        <v>23.482230300000008</v>
      </c>
      <c r="N32" s="21"/>
      <c r="O32" s="11"/>
      <c r="P32" s="11">
        <f>SUM(P14:P31)</f>
        <v>43.794719099999995</v>
      </c>
      <c r="Q32" s="40"/>
      <c r="R32" s="23">
        <f>SUM(R14:R31)</f>
        <v>47.976657500000009</v>
      </c>
      <c r="S32" s="23"/>
      <c r="T32" s="23">
        <f>SUM(T14:T31)</f>
        <v>49.57497089999999</v>
      </c>
      <c r="U32" s="24"/>
      <c r="V32" s="23">
        <f>SUM(V14:V31)</f>
        <v>8.7817666499999998</v>
      </c>
      <c r="W32" s="23"/>
      <c r="X32" s="23">
        <f>SUM(X14:X31)</f>
        <v>1.0149847750000001</v>
      </c>
      <c r="Y32" s="11">
        <f>X32+V32+T32+R32+P32</f>
        <v>151.143098925</v>
      </c>
      <c r="Z32" s="8">
        <f>SUM(Z14:Z31)</f>
        <v>203.39394664277782</v>
      </c>
    </row>
    <row r="33" spans="2:27" x14ac:dyDescent="0.25">
      <c r="B33" s="32"/>
      <c r="C33" s="66" t="s">
        <v>11</v>
      </c>
      <c r="D33" s="67"/>
      <c r="E33" s="68"/>
      <c r="F33" s="25"/>
      <c r="G33" s="6">
        <v>8.3800000000000008</v>
      </c>
      <c r="H33" s="6"/>
      <c r="I33" s="6">
        <v>17.308</v>
      </c>
      <c r="J33" s="6"/>
      <c r="K33" s="6">
        <v>7.6360000000000001</v>
      </c>
      <c r="L33" s="6"/>
      <c r="M33" s="6">
        <v>28.17</v>
      </c>
      <c r="N33" s="15"/>
      <c r="O33" s="15"/>
      <c r="P33" s="15">
        <v>48.63</v>
      </c>
      <c r="Q33" s="35"/>
      <c r="R33" s="6">
        <v>58.15</v>
      </c>
      <c r="S33" s="6"/>
      <c r="T33" s="6">
        <v>58.695</v>
      </c>
      <c r="U33" s="14"/>
      <c r="V33" s="6">
        <v>8.8949999999999996</v>
      </c>
      <c r="W33" s="6"/>
      <c r="X33" s="6">
        <v>3.5525000000000002</v>
      </c>
      <c r="Y33" s="15"/>
      <c r="Z33" s="13">
        <f>SUM(F33:Y33)</f>
        <v>239.41650000000001</v>
      </c>
      <c r="AA33" s="38"/>
    </row>
    <row r="34" spans="2:27" ht="15.75" thickBot="1" x14ac:dyDescent="0.3">
      <c r="B34" s="33"/>
      <c r="C34" s="69" t="s">
        <v>12</v>
      </c>
      <c r="D34" s="70"/>
      <c r="E34" s="71"/>
      <c r="F34" s="28"/>
      <c r="G34" s="19">
        <f>G33-G32</f>
        <v>1.3050360222222217</v>
      </c>
      <c r="H34" s="19"/>
      <c r="I34" s="19">
        <f>I33-I32</f>
        <v>2.5323334800000001</v>
      </c>
      <c r="J34" s="19"/>
      <c r="K34" s="19">
        <f>K33-K32</f>
        <v>0.71801307999999953</v>
      </c>
      <c r="L34" s="19"/>
      <c r="M34" s="19">
        <f>M33-M32</f>
        <v>4.6877696999999934</v>
      </c>
      <c r="N34" s="27"/>
      <c r="O34" s="27"/>
      <c r="P34" s="27">
        <f>P33-P32</f>
        <v>4.8352809000000079</v>
      </c>
      <c r="Q34" s="36"/>
      <c r="R34" s="19">
        <f>R33-R32</f>
        <v>10.17334249999999</v>
      </c>
      <c r="S34" s="19"/>
      <c r="T34" s="19">
        <f>T33-T32</f>
        <v>9.1200291000000107</v>
      </c>
      <c r="U34" s="26"/>
      <c r="V34" s="19">
        <f>V33-V32</f>
        <v>0.11323334999999979</v>
      </c>
      <c r="W34" s="19"/>
      <c r="X34" s="19">
        <f>X33-X32</f>
        <v>2.5375152249999999</v>
      </c>
      <c r="Y34" s="27"/>
      <c r="Z34" s="34">
        <f>Z33-Z32</f>
        <v>36.022553357222193</v>
      </c>
    </row>
    <row r="35" spans="2:27" x14ac:dyDescent="0.25">
      <c r="B35" s="48" t="s">
        <v>36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2:27" x14ac:dyDescent="0.25"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2:27" x14ac:dyDescent="0.25"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2:27" x14ac:dyDescent="0.25">
      <c r="T38" s="39"/>
    </row>
  </sheetData>
  <mergeCells count="50">
    <mergeCell ref="B9:B13"/>
    <mergeCell ref="C9:E13"/>
    <mergeCell ref="S10:S13"/>
    <mergeCell ref="T10:T13"/>
    <mergeCell ref="C30:E30"/>
    <mergeCell ref="C29:E29"/>
    <mergeCell ref="R10:R13"/>
    <mergeCell ref="P10:P13"/>
    <mergeCell ref="Q10:Q13"/>
    <mergeCell ref="C18:E18"/>
    <mergeCell ref="N9:N13"/>
    <mergeCell ref="O10:O13"/>
    <mergeCell ref="H10:H13"/>
    <mergeCell ref="G10:G13"/>
    <mergeCell ref="F10:F13"/>
    <mergeCell ref="I10:I13"/>
    <mergeCell ref="J10:J13"/>
    <mergeCell ref="C17:E17"/>
    <mergeCell ref="Y8:Z8"/>
    <mergeCell ref="C25:E25"/>
    <mergeCell ref="C26:E26"/>
    <mergeCell ref="V10:V13"/>
    <mergeCell ref="C14:E14"/>
    <mergeCell ref="C15:E15"/>
    <mergeCell ref="C16:E16"/>
    <mergeCell ref="U10:U13"/>
    <mergeCell ref="K10:K13"/>
    <mergeCell ref="C27:E27"/>
    <mergeCell ref="C19:E19"/>
    <mergeCell ref="C20:E20"/>
    <mergeCell ref="C21:E21"/>
    <mergeCell ref="C22:E22"/>
    <mergeCell ref="C23:E23"/>
    <mergeCell ref="C24:E24"/>
    <mergeCell ref="B3:Z7"/>
    <mergeCell ref="V1:Z2"/>
    <mergeCell ref="B35:Z37"/>
    <mergeCell ref="F9:M9"/>
    <mergeCell ref="L10:L13"/>
    <mergeCell ref="M10:M13"/>
    <mergeCell ref="O9:X9"/>
    <mergeCell ref="W10:W13"/>
    <mergeCell ref="X10:X13"/>
    <mergeCell ref="C32:E32"/>
    <mergeCell ref="C33:E33"/>
    <mergeCell ref="C34:E34"/>
    <mergeCell ref="Y9:Y13"/>
    <mergeCell ref="Z9:Z13"/>
    <mergeCell ref="C31:E31"/>
    <mergeCell ref="C28:E2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2026-08-12T07:31:03Z</dcterms:modified>
</cp:coreProperties>
</file>